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92" i="1" l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</calcChain>
</file>

<file path=xl/sharedStrings.xml><?xml version="1.0" encoding="utf-8"?>
<sst xmlns="http://schemas.openxmlformats.org/spreadsheetml/2006/main" count="221" uniqueCount="141">
  <si>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</si>
  <si>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</si>
  <si>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</si>
  <si>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</si>
  <si>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</si>
  <si>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</si>
  <si>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</si>
  <si>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</si>
  <si>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</si>
  <si>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</si>
  <si>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</si>
  <si>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</si>
  <si>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</si>
  <si>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</si>
  <si>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</si>
  <si>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</si>
  <si>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</si>
  <si>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</si>
  <si>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</si>
  <si>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</si>
  <si>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</si>
  <si>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</si>
  <si>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</si>
  <si>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</si>
  <si>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</si>
  <si>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</si>
  <si>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</si>
  <si>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</si>
  <si>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</si>
  <si>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</si>
  <si>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</si>
  <si>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</si>
  <si>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</si>
  <si>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</si>
  <si>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</si>
  <si>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</si>
  <si>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</si>
  <si>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</si>
  <si>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</si>
  <si>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</si>
  <si>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</si>
  <si>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</si>
  <si>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</si>
  <si>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</si>
  <si>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Направляющий аппарат 13 ступени чертеж №БТ-244472-01</t>
  </si>
  <si>
    <t>комплект</t>
  </si>
  <si>
    <t>Направляющий аппарат 13 ст.</t>
  </si>
  <si>
    <t>Штифт специальный D25*70  МТ-226341</t>
  </si>
  <si>
    <t>шт.</t>
  </si>
  <si>
    <t>Штифт D13  МТ-113936</t>
  </si>
  <si>
    <t>Лопатка рабочая 14 ст. 
Чертеж №СТ-193618</t>
  </si>
  <si>
    <t>Рабочие лопатки 14 ст.</t>
  </si>
  <si>
    <t>Лопатка замковая 14 ст. 
Чертеж №СТ-193646</t>
  </si>
  <si>
    <t>Замковые лопатки 14 ст.</t>
  </si>
  <si>
    <t>Сегмент бандажа 14 ст. 
Чертеж №СТ-197579</t>
  </si>
  <si>
    <t>Бандаж рабочих лопаток 14 ст.</t>
  </si>
  <si>
    <t>Сегмент бандажа 14 ст. 
Чертеж №СТ-197580</t>
  </si>
  <si>
    <t>Пружина 14 ступени  МТ-223788-01</t>
  </si>
  <si>
    <t>Заготовка для заклепок D20, L=400 Сталь ХН35ВТ</t>
  </si>
  <si>
    <t>Гайка колпачковая М 36 
Чертеж №МТ-158288</t>
  </si>
  <si>
    <t>Крепёж обойм уплотнений</t>
  </si>
  <si>
    <t>Букса 
Чертеж №БТ-216022-1</t>
  </si>
  <si>
    <t>Сервомотор ЧСД</t>
  </si>
  <si>
    <t xml:space="preserve">Букса 
Чертеж №БТ-216712   </t>
  </si>
  <si>
    <t>Втулка 
Чертеж №МТ-217566</t>
  </si>
  <si>
    <t>АБ</t>
  </si>
  <si>
    <t>Втулка направляющ. 
Чертеж №СТ-200094-2</t>
  </si>
  <si>
    <t>Автозатвор ЧСД</t>
  </si>
  <si>
    <t>Втулка 
Чертеж №CТ-225457-01</t>
  </si>
  <si>
    <t>Втулка 
Чертеж №СТ-201064-1</t>
  </si>
  <si>
    <t>Автозатвор ЧВД</t>
  </si>
  <si>
    <t>Втулка      
Чертеж № МТ-197185</t>
  </si>
  <si>
    <t>Сервомотор ЧВД</t>
  </si>
  <si>
    <t>Втулка направляющая 
Чертеж №МТ-201057-01</t>
  </si>
  <si>
    <t>Кольцо       
Чертеж №СТ-197207</t>
  </si>
  <si>
    <t>Сервомоторы ЧВД. ЧСД</t>
  </si>
  <si>
    <t>Золотник д.95 
Чертеж №СТ-198192</t>
  </si>
  <si>
    <t>Сервомотор ЧСД, ЧНД</t>
  </si>
  <si>
    <t>Клапан д.115 
Чертеж №СТ-195887</t>
  </si>
  <si>
    <t>Регулирующий клапан ЧВД</t>
  </si>
  <si>
    <t>Клапан Ф-75.СТ-195909</t>
  </si>
  <si>
    <t>Манжета воротниковая 200х160х17/4 ГОСТ 6678-53</t>
  </si>
  <si>
    <t>КОС</t>
  </si>
  <si>
    <t>Манжета воротниковая 300х255х20/4,5  ГОСТ 6678-53</t>
  </si>
  <si>
    <t>Шток        
Чертеж №СТ-195915-5(СТ-195915)</t>
  </si>
  <si>
    <t>Шток СТ-200804-01</t>
  </si>
  <si>
    <t>Шток клапана КОС</t>
  </si>
  <si>
    <t>Гайка спец. 
Чертеж №МТ-218406</t>
  </si>
  <si>
    <t>Клапан регулирующий Ø115</t>
  </si>
  <si>
    <t>Гайка колпачк.М36  
Чертеж №МТ-191889</t>
  </si>
  <si>
    <t>Крепёж обоймы №5</t>
  </si>
  <si>
    <t>Гайка колпачк.М48х3 
Чертеж №СТ-158442-1</t>
  </si>
  <si>
    <t>Стопорные клапана</t>
  </si>
  <si>
    <t>Шайба стопорн.   
Чертеж №МТ-199508</t>
  </si>
  <si>
    <t>Автомат безопасности</t>
  </si>
  <si>
    <t>Шайба к штоку 
Чертеж №МТ-243398</t>
  </si>
  <si>
    <t>Стопорный клапан ЧВД</t>
  </si>
  <si>
    <t>Гайка круглая М21 
Чертеж №МТ-200699</t>
  </si>
  <si>
    <t>Стопорный клапан ЧСД</t>
  </si>
  <si>
    <t>Кольцо поршневое 
Чертеж №СТ-200143</t>
  </si>
  <si>
    <t>Палец          
Чертеж №МТ-199511-1</t>
  </si>
  <si>
    <t>Шток 
Чертеж №МТ200804-1</t>
  </si>
  <si>
    <t>Детали привода пружинного горизонтального типа для обратных клапанов</t>
  </si>
  <si>
    <t xml:space="preserve">Кольцо уплотнитительное 
Чертеж №СТ-198385 </t>
  </si>
  <si>
    <t>Уплотнение переднее ЦВД 
Чертеж №БТ-198380</t>
  </si>
  <si>
    <t>Кольцо уплотнительное (191355) 
Чертеж №СТ-196243</t>
  </si>
  <si>
    <t>Пружина плоская L130 
Чертеж №МТ-139414</t>
  </si>
  <si>
    <t>Кольцо уплотнительное 
Чертеж №СТ-192179</t>
  </si>
  <si>
    <t>Уплотнение заднее ЦВД 
Чертеж №БТ-199110</t>
  </si>
  <si>
    <t>Пружина плоская L-160 
Чертеж №МТ-141406-1</t>
  </si>
  <si>
    <t>Кольцо уплотнительное на 9 гребней (из 6 сегментов) 
Чертеж №СТ-199708</t>
  </si>
  <si>
    <t>Уплотнение переднее ЦСД-1 
Чертеж №БТ-199704</t>
  </si>
  <si>
    <t>Кольцо уплотнительное на 8 гребней (из 6 сегментов) 
Чертеж №СТ-199107</t>
  </si>
  <si>
    <t>Кольцо уплотнительное на 6 гребней (из 4 сегментов) 
Чертеж №СТ-199716</t>
  </si>
  <si>
    <t>Пружина плоская L=160 
Чертеж №МТ-141406-1</t>
  </si>
  <si>
    <t>Уплотнение переднее 
ЦСД-1 
Чертеж №БТ-199704</t>
  </si>
  <si>
    <t>Кольцо уплотнительное на 7 гребней (из 6 сегментов) 
Чертеж №СТ-199269</t>
  </si>
  <si>
    <t>Уплотнение заднее ЦСД-1 
Чертеж №БТ-199264</t>
  </si>
  <si>
    <t>Кольцо уплотнительное на 6 гребней (из 4 сегментов) 
Чертеж №СТ-199277</t>
  </si>
  <si>
    <t>Пружина плоская L=152 
Чертеж №МТ-199131</t>
  </si>
  <si>
    <t>Кольцо уплотнительное на 7 гребней (из 6 сегментов) 
Чертеж №СТ-199829</t>
  </si>
  <si>
    <t>Уплотнения ЦСД-2 
Чертеж №БТ-199830</t>
  </si>
  <si>
    <t>Кольцо уплотнительное на 6 гребней (из 6 сегментов) 
СТ-199836</t>
  </si>
  <si>
    <t>Кольцо уплотнительное на 4 гребня (из 6 сегментов) 
Чертеж №СТ-199540</t>
  </si>
  <si>
    <t>Уплотнение ЦНД 
Чертеж №БТ-199525</t>
  </si>
  <si>
    <t>Кольцо уплотнительное на 4 гребня (из 6 сегментов) 
Чертеж №СТ-199550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</si>
  <si>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</si>
  <si>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</si>
  <si>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</si>
  <si>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</si>
  <si>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</si>
  <si>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</si>
  <si>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</si>
  <si>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</si>
  <si>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</si>
  <si>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</si>
  <si>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</si>
  <si>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</si>
  <si>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</si>
  <si>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408 Лот № 2 от 21.07.2015 предлагаем поставку запасных частей к паровым турбинам (Т-250/300-240) (далее - Продукция) для нужд филиала "Невский" ОАО "ТГК-1".</t>
  </si>
  <si>
    <t>Срок поставки, количество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</si>
</sst>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abSelected="1" topLeftCell="A22" workbookViewId="0">
      <selection activeCell="G41" sqref="G4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5" width="12.42578125" customWidth="1"/>
    <col min="6" max="7" width="17" customWidth="1"/>
    <col min="8" max="8" width="13.140625" customWidth="1"/>
    <col min="9" max="9" width="17.7109375" customWidth="1"/>
  </cols>
  <sheetData>
    <row r="1" spans="1:9" s="4" customFormat="1" ht="35.25" customHeight="1" x14ac:dyDescent="0.25">
      <c r="A1" s="56" t="s">
        <v>0</v>
      </c>
      <c r="B1" s="57"/>
      <c r="C1" s="57"/>
      <c r="D1" s="57"/>
      <c r="E1" s="3"/>
      <c r="I1" s="5" t="s">
        <v>1</v>
      </c>
    </row>
    <row r="2" spans="1:9" s="4" customFormat="1" ht="19.5" customHeight="1" x14ac:dyDescent="0.25">
      <c r="A2" s="58" t="s">
        <v>2</v>
      </c>
      <c r="B2" s="59"/>
      <c r="C2" s="59"/>
      <c r="D2" s="59"/>
      <c r="E2" s="59"/>
      <c r="F2" s="59"/>
      <c r="G2" s="59"/>
      <c r="H2" s="59"/>
      <c r="I2" s="59"/>
    </row>
    <row r="3" spans="1:9" s="4" customFormat="1" ht="35.25" customHeight="1" x14ac:dyDescent="0.25">
      <c r="A3" s="56" t="s">
        <v>139</v>
      </c>
      <c r="B3" s="57"/>
      <c r="C3" s="57"/>
      <c r="D3" s="57"/>
      <c r="E3" s="57"/>
      <c r="F3" s="57"/>
      <c r="G3" s="57"/>
      <c r="H3" s="57"/>
      <c r="I3" s="57"/>
    </row>
    <row r="4" spans="1:9" s="4" customFormat="1" ht="3.75" customHeight="1" thickBot="1" x14ac:dyDescent="0.3"/>
    <row r="5" spans="1:9" s="4" customFormat="1" ht="21.75" customHeight="1" thickBot="1" x14ac:dyDescent="0.3">
      <c r="A5" s="22" t="s">
        <v>3</v>
      </c>
      <c r="B5" s="16" t="s">
        <v>4</v>
      </c>
      <c r="C5" s="60" t="s">
        <v>5</v>
      </c>
      <c r="D5" s="61"/>
      <c r="E5" s="61"/>
      <c r="F5" s="61"/>
      <c r="G5" s="60" t="s">
        <v>6</v>
      </c>
      <c r="H5" s="61"/>
      <c r="I5" s="62"/>
    </row>
    <row r="6" spans="1:9" s="4" customFormat="1" x14ac:dyDescent="0.25">
      <c r="A6" s="23">
        <v>1</v>
      </c>
      <c r="B6" s="50" t="s">
        <v>7</v>
      </c>
      <c r="C6" s="41"/>
      <c r="D6" s="41"/>
      <c r="E6" s="41"/>
      <c r="F6" s="41"/>
      <c r="G6" s="41"/>
      <c r="H6" s="41"/>
      <c r="I6" s="42"/>
    </row>
    <row r="7" spans="1:9" s="4" customFormat="1" x14ac:dyDescent="0.25">
      <c r="A7" s="23">
        <v>2</v>
      </c>
      <c r="B7" s="50" t="s">
        <v>8</v>
      </c>
      <c r="C7" s="41"/>
      <c r="D7" s="41"/>
      <c r="E7" s="41"/>
      <c r="F7" s="41"/>
      <c r="G7" s="41"/>
      <c r="H7" s="41"/>
      <c r="I7" s="42"/>
    </row>
    <row r="8" spans="1:9" s="4" customFormat="1" x14ac:dyDescent="0.25">
      <c r="A8" s="23">
        <v>3</v>
      </c>
      <c r="B8" s="50" t="s">
        <v>9</v>
      </c>
      <c r="C8" s="41"/>
      <c r="D8" s="41"/>
      <c r="E8" s="41"/>
      <c r="F8" s="41"/>
      <c r="G8" s="41"/>
      <c r="H8" s="41"/>
      <c r="I8" s="42"/>
    </row>
    <row r="9" spans="1:9" s="4" customFormat="1" x14ac:dyDescent="0.25">
      <c r="A9" s="23">
        <v>4</v>
      </c>
      <c r="B9" s="50" t="s">
        <v>10</v>
      </c>
      <c r="C9" s="41"/>
      <c r="D9" s="41"/>
      <c r="E9" s="41"/>
      <c r="F9" s="41"/>
      <c r="G9" s="41"/>
      <c r="H9" s="41"/>
      <c r="I9" s="42"/>
    </row>
    <row r="10" spans="1:9" s="4" customFormat="1" x14ac:dyDescent="0.25">
      <c r="A10" s="23">
        <v>5</v>
      </c>
      <c r="B10" s="50" t="s">
        <v>11</v>
      </c>
      <c r="C10" s="41"/>
      <c r="D10" s="41"/>
      <c r="E10" s="41"/>
      <c r="F10" s="41"/>
      <c r="G10" s="41"/>
      <c r="H10" s="41"/>
      <c r="I10" s="42"/>
    </row>
    <row r="11" spans="1:9" s="4" customFormat="1" x14ac:dyDescent="0.25">
      <c r="A11" s="23">
        <v>6</v>
      </c>
      <c r="B11" s="50" t="s">
        <v>12</v>
      </c>
      <c r="C11" s="41"/>
      <c r="D11" s="41"/>
      <c r="E11" s="41"/>
      <c r="F11" s="41"/>
      <c r="G11" s="51"/>
      <c r="H11" s="51"/>
      <c r="I11" s="52"/>
    </row>
    <row r="12" spans="1:9" s="4" customFormat="1" x14ac:dyDescent="0.25">
      <c r="A12" s="23">
        <v>7</v>
      </c>
      <c r="B12" s="50" t="s">
        <v>13</v>
      </c>
      <c r="C12" s="41"/>
      <c r="D12" s="41"/>
      <c r="E12" s="41"/>
      <c r="F12" s="41"/>
      <c r="G12" s="51"/>
      <c r="H12" s="51"/>
      <c r="I12" s="52"/>
    </row>
    <row r="13" spans="1:9" s="4" customFormat="1" x14ac:dyDescent="0.25">
      <c r="A13" s="23">
        <v>8</v>
      </c>
      <c r="B13" s="50" t="s">
        <v>14</v>
      </c>
      <c r="C13" s="41"/>
      <c r="D13" s="41"/>
      <c r="E13" s="41"/>
      <c r="F13" s="41"/>
      <c r="G13" s="51"/>
      <c r="H13" s="51"/>
      <c r="I13" s="52"/>
    </row>
    <row r="14" spans="1:9" s="4" customFormat="1" x14ac:dyDescent="0.25">
      <c r="A14" s="23">
        <v>9</v>
      </c>
      <c r="B14" s="50" t="s">
        <v>15</v>
      </c>
      <c r="C14" s="41"/>
      <c r="D14" s="41"/>
      <c r="E14" s="41"/>
      <c r="F14" s="41"/>
      <c r="G14" s="51"/>
      <c r="H14" s="51"/>
      <c r="I14" s="52"/>
    </row>
    <row r="15" spans="1:9" s="4" customFormat="1" x14ac:dyDescent="0.25">
      <c r="A15" s="23">
        <v>10</v>
      </c>
      <c r="B15" s="50" t="s">
        <v>16</v>
      </c>
      <c r="C15" s="41"/>
      <c r="D15" s="41"/>
      <c r="E15" s="41"/>
      <c r="F15" s="41"/>
      <c r="G15" s="51"/>
      <c r="H15" s="51"/>
      <c r="I15" s="52"/>
    </row>
    <row r="16" spans="1:9" s="4" customFormat="1" x14ac:dyDescent="0.25">
      <c r="A16" s="23">
        <v>11</v>
      </c>
      <c r="B16" s="50" t="s">
        <v>17</v>
      </c>
      <c r="C16" s="41"/>
      <c r="D16" s="41"/>
      <c r="E16" s="41"/>
      <c r="F16" s="41"/>
      <c r="G16" s="51"/>
      <c r="H16" s="51"/>
      <c r="I16" s="52"/>
    </row>
    <row r="17" spans="1:9" s="4" customFormat="1" x14ac:dyDescent="0.25">
      <c r="A17" s="23">
        <v>12</v>
      </c>
      <c r="B17" s="50" t="s">
        <v>18</v>
      </c>
      <c r="C17" s="41"/>
      <c r="D17" s="41"/>
      <c r="E17" s="41"/>
      <c r="F17" s="41"/>
      <c r="G17" s="41"/>
      <c r="H17" s="41"/>
      <c r="I17" s="42"/>
    </row>
    <row r="18" spans="1:9" s="4" customFormat="1" ht="15.75" thickBot="1" x14ac:dyDescent="0.3">
      <c r="A18" s="24">
        <v>13</v>
      </c>
      <c r="B18" s="53" t="s">
        <v>19</v>
      </c>
      <c r="C18" s="46"/>
      <c r="D18" s="46"/>
      <c r="E18" s="46"/>
      <c r="F18" s="46"/>
      <c r="G18" s="54"/>
      <c r="H18" s="54"/>
      <c r="I18" s="55"/>
    </row>
    <row r="19" spans="1:9" s="4" customFormat="1" x14ac:dyDescent="0.25">
      <c r="A19" s="48" t="s">
        <v>20</v>
      </c>
      <c r="B19" s="36"/>
      <c r="C19" s="36"/>
      <c r="D19" s="36"/>
      <c r="E19" s="36"/>
      <c r="F19" s="36"/>
      <c r="G19" s="36"/>
      <c r="H19" s="36"/>
      <c r="I19" s="49"/>
    </row>
    <row r="20" spans="1:9" s="4" customFormat="1" x14ac:dyDescent="0.25">
      <c r="A20" s="23">
        <v>14</v>
      </c>
      <c r="B20" s="7" t="s">
        <v>21</v>
      </c>
      <c r="C20" s="35"/>
      <c r="D20" s="36"/>
      <c r="E20" s="36"/>
      <c r="F20" s="37"/>
      <c r="G20" s="41"/>
      <c r="H20" s="41"/>
      <c r="I20" s="42"/>
    </row>
    <row r="21" spans="1:9" s="4" customFormat="1" x14ac:dyDescent="0.25">
      <c r="A21" s="23">
        <v>15</v>
      </c>
      <c r="B21" s="7" t="s">
        <v>22</v>
      </c>
      <c r="C21" s="40"/>
      <c r="D21" s="36"/>
      <c r="E21" s="36"/>
      <c r="F21" s="37"/>
      <c r="G21" s="41"/>
      <c r="H21" s="41"/>
      <c r="I21" s="42"/>
    </row>
    <row r="22" spans="1:9" s="4" customFormat="1" x14ac:dyDescent="0.25">
      <c r="A22" s="23">
        <v>16</v>
      </c>
      <c r="B22" s="7" t="s">
        <v>23</v>
      </c>
      <c r="C22" s="40"/>
      <c r="D22" s="36"/>
      <c r="E22" s="36"/>
      <c r="F22" s="37"/>
      <c r="G22" s="41"/>
      <c r="H22" s="41"/>
      <c r="I22" s="42"/>
    </row>
    <row r="23" spans="1:9" s="4" customFormat="1" x14ac:dyDescent="0.25">
      <c r="A23" s="23">
        <v>17</v>
      </c>
      <c r="B23" s="7" t="s">
        <v>24</v>
      </c>
      <c r="C23" s="40"/>
      <c r="D23" s="36"/>
      <c r="E23" s="36"/>
      <c r="F23" s="37"/>
      <c r="G23" s="41"/>
      <c r="H23" s="41"/>
      <c r="I23" s="42"/>
    </row>
    <row r="24" spans="1:9" s="4" customFormat="1" x14ac:dyDescent="0.25">
      <c r="A24" s="23">
        <v>18</v>
      </c>
      <c r="B24" s="7" t="s">
        <v>25</v>
      </c>
      <c r="C24" s="40"/>
      <c r="D24" s="36"/>
      <c r="E24" s="36"/>
      <c r="F24" s="37"/>
      <c r="G24" s="41"/>
      <c r="H24" s="41"/>
      <c r="I24" s="42"/>
    </row>
    <row r="25" spans="1:9" s="4" customFormat="1" x14ac:dyDescent="0.25">
      <c r="A25" s="23">
        <v>19</v>
      </c>
      <c r="B25" s="7" t="s">
        <v>26</v>
      </c>
      <c r="C25" s="40"/>
      <c r="D25" s="36"/>
      <c r="E25" s="36"/>
      <c r="F25" s="37"/>
      <c r="G25" s="41"/>
      <c r="H25" s="41"/>
      <c r="I25" s="42"/>
    </row>
    <row r="26" spans="1:9" s="4" customFormat="1" x14ac:dyDescent="0.25">
      <c r="A26" s="23">
        <v>20</v>
      </c>
      <c r="B26" s="7" t="s">
        <v>27</v>
      </c>
      <c r="C26" s="40"/>
      <c r="D26" s="36"/>
      <c r="E26" s="36"/>
      <c r="F26" s="37"/>
      <c r="G26" s="41"/>
      <c r="H26" s="41"/>
      <c r="I26" s="42"/>
    </row>
    <row r="27" spans="1:9" s="4" customFormat="1" ht="23.25" x14ac:dyDescent="0.25">
      <c r="A27" s="23">
        <v>21</v>
      </c>
      <c r="B27" s="7" t="s">
        <v>28</v>
      </c>
      <c r="C27" s="35"/>
      <c r="D27" s="36"/>
      <c r="E27" s="36"/>
      <c r="F27" s="37"/>
      <c r="G27" s="41"/>
      <c r="H27" s="41"/>
      <c r="I27" s="42"/>
    </row>
    <row r="28" spans="1:9" s="4" customFormat="1" ht="23.25" x14ac:dyDescent="0.25">
      <c r="A28" s="23">
        <v>22</v>
      </c>
      <c r="B28" s="7" t="s">
        <v>29</v>
      </c>
      <c r="C28" s="35"/>
      <c r="D28" s="36"/>
      <c r="E28" s="36"/>
      <c r="F28" s="37"/>
      <c r="G28" s="41"/>
      <c r="H28" s="41"/>
      <c r="I28" s="42"/>
    </row>
    <row r="29" spans="1:9" s="4" customFormat="1" ht="34.5" x14ac:dyDescent="0.25">
      <c r="A29" s="23">
        <v>23</v>
      </c>
      <c r="B29" s="7" t="s">
        <v>30</v>
      </c>
      <c r="C29" s="40"/>
      <c r="D29" s="36"/>
      <c r="E29" s="36"/>
      <c r="F29" s="37"/>
      <c r="G29" s="41"/>
      <c r="H29" s="41"/>
      <c r="I29" s="42"/>
    </row>
    <row r="30" spans="1:9" s="4" customFormat="1" ht="34.5" x14ac:dyDescent="0.25">
      <c r="A30" s="23">
        <v>24</v>
      </c>
      <c r="B30" s="7" t="s">
        <v>31</v>
      </c>
      <c r="C30" s="40"/>
      <c r="D30" s="36"/>
      <c r="E30" s="36"/>
      <c r="F30" s="37"/>
      <c r="G30" s="41"/>
      <c r="H30" s="41"/>
      <c r="I30" s="42"/>
    </row>
    <row r="31" spans="1:9" s="4" customFormat="1" x14ac:dyDescent="0.25">
      <c r="A31" s="23">
        <v>25</v>
      </c>
      <c r="B31" s="7" t="s">
        <v>32</v>
      </c>
      <c r="C31" s="35"/>
      <c r="D31" s="36"/>
      <c r="E31" s="36"/>
      <c r="F31" s="37"/>
      <c r="G31" s="41"/>
      <c r="H31" s="41"/>
      <c r="I31" s="42"/>
    </row>
    <row r="32" spans="1:9" s="4" customFormat="1" ht="23.25" x14ac:dyDescent="0.25">
      <c r="A32" s="23">
        <v>26</v>
      </c>
      <c r="B32" s="7" t="s">
        <v>33</v>
      </c>
      <c r="C32" s="35"/>
      <c r="D32" s="36"/>
      <c r="E32" s="36"/>
      <c r="F32" s="37"/>
      <c r="G32" s="38"/>
      <c r="H32" s="38"/>
      <c r="I32" s="39"/>
    </row>
    <row r="33" spans="1:9" s="4" customFormat="1" ht="23.25" x14ac:dyDescent="0.25">
      <c r="A33" s="23">
        <v>27</v>
      </c>
      <c r="B33" s="7" t="s">
        <v>34</v>
      </c>
      <c r="C33" s="40"/>
      <c r="D33" s="36"/>
      <c r="E33" s="36"/>
      <c r="F33" s="37"/>
      <c r="G33" s="41"/>
      <c r="H33" s="41"/>
      <c r="I33" s="42"/>
    </row>
    <row r="34" spans="1:9" s="4" customFormat="1" ht="27" customHeight="1" thickBot="1" x14ac:dyDescent="0.3">
      <c r="A34" s="24">
        <v>28</v>
      </c>
      <c r="B34" s="17" t="s">
        <v>35</v>
      </c>
      <c r="C34" s="43"/>
      <c r="D34" s="44"/>
      <c r="E34" s="44"/>
      <c r="F34" s="45"/>
      <c r="G34" s="46"/>
      <c r="H34" s="46"/>
      <c r="I34" s="47"/>
    </row>
    <row r="35" spans="1:9" s="4" customFormat="1" ht="34.5" x14ac:dyDescent="0.25">
      <c r="A35" s="25" t="s">
        <v>36</v>
      </c>
      <c r="B35" s="8" t="s">
        <v>37</v>
      </c>
      <c r="C35" s="8" t="s">
        <v>38</v>
      </c>
      <c r="D35" s="8" t="s">
        <v>39</v>
      </c>
      <c r="E35" s="9" t="s">
        <v>140</v>
      </c>
      <c r="F35" s="9" t="s">
        <v>40</v>
      </c>
      <c r="G35" s="9" t="s">
        <v>41</v>
      </c>
      <c r="H35" s="9" t="s">
        <v>42</v>
      </c>
      <c r="I35" s="18" t="s">
        <v>43</v>
      </c>
    </row>
    <row r="36" spans="1:9" s="4" customFormat="1" ht="23.25" x14ac:dyDescent="0.25">
      <c r="A36" s="23">
        <v>1</v>
      </c>
      <c r="B36" s="7" t="s">
        <v>44</v>
      </c>
      <c r="C36" s="7" t="s">
        <v>45</v>
      </c>
      <c r="D36" s="6">
        <v>1</v>
      </c>
      <c r="E36" s="6">
        <v>240</v>
      </c>
      <c r="F36" s="7" t="s">
        <v>46</v>
      </c>
      <c r="G36" s="7"/>
      <c r="H36" s="10">
        <v>0</v>
      </c>
      <c r="I36" s="19">
        <f t="shared" ref="I36:I67" si="0">ROUND(D36*ROUND(H36,2),2)</f>
        <v>0</v>
      </c>
    </row>
    <row r="37" spans="1:9" s="4" customFormat="1" ht="23.25" x14ac:dyDescent="0.25">
      <c r="A37" s="23">
        <v>2</v>
      </c>
      <c r="B37" s="7" t="s">
        <v>47</v>
      </c>
      <c r="C37" s="7" t="s">
        <v>48</v>
      </c>
      <c r="D37" s="6">
        <v>4</v>
      </c>
      <c r="E37" s="6">
        <v>240</v>
      </c>
      <c r="F37" s="7" t="s">
        <v>46</v>
      </c>
      <c r="G37" s="7"/>
      <c r="H37" s="10">
        <v>0</v>
      </c>
      <c r="I37" s="19">
        <f t="shared" si="0"/>
        <v>0</v>
      </c>
    </row>
    <row r="38" spans="1:9" s="4" customFormat="1" ht="23.25" x14ac:dyDescent="0.25">
      <c r="A38" s="23">
        <v>3</v>
      </c>
      <c r="B38" s="7" t="s">
        <v>49</v>
      </c>
      <c r="C38" s="7" t="s">
        <v>48</v>
      </c>
      <c r="D38" s="6">
        <v>6</v>
      </c>
      <c r="E38" s="6">
        <v>240</v>
      </c>
      <c r="F38" s="7" t="s">
        <v>46</v>
      </c>
      <c r="G38" s="7"/>
      <c r="H38" s="10">
        <v>0</v>
      </c>
      <c r="I38" s="19">
        <f t="shared" si="0"/>
        <v>0</v>
      </c>
    </row>
    <row r="39" spans="1:9" s="4" customFormat="1" ht="23.25" x14ac:dyDescent="0.25">
      <c r="A39" s="23">
        <v>4</v>
      </c>
      <c r="B39" s="7" t="s">
        <v>50</v>
      </c>
      <c r="C39" s="7" t="s">
        <v>48</v>
      </c>
      <c r="D39" s="6">
        <v>104</v>
      </c>
      <c r="E39" s="6">
        <v>150</v>
      </c>
      <c r="F39" s="7" t="s">
        <v>51</v>
      </c>
      <c r="G39" s="7"/>
      <c r="H39" s="10">
        <v>0</v>
      </c>
      <c r="I39" s="19">
        <f t="shared" si="0"/>
        <v>0</v>
      </c>
    </row>
    <row r="40" spans="1:9" s="4" customFormat="1" ht="23.25" x14ac:dyDescent="0.25">
      <c r="A40" s="23">
        <v>5</v>
      </c>
      <c r="B40" s="7" t="s">
        <v>52</v>
      </c>
      <c r="C40" s="7" t="s">
        <v>48</v>
      </c>
      <c r="D40" s="6">
        <v>2</v>
      </c>
      <c r="E40" s="6">
        <v>150</v>
      </c>
      <c r="F40" s="7" t="s">
        <v>53</v>
      </c>
      <c r="G40" s="7"/>
      <c r="H40" s="10">
        <v>0</v>
      </c>
      <c r="I40" s="19">
        <f t="shared" si="0"/>
        <v>0</v>
      </c>
    </row>
    <row r="41" spans="1:9" s="4" customFormat="1" ht="23.25" x14ac:dyDescent="0.25">
      <c r="A41" s="23">
        <v>6</v>
      </c>
      <c r="B41" s="7" t="s">
        <v>54</v>
      </c>
      <c r="C41" s="7" t="s">
        <v>48</v>
      </c>
      <c r="D41" s="6">
        <v>8</v>
      </c>
      <c r="E41" s="6">
        <v>150</v>
      </c>
      <c r="F41" s="7" t="s">
        <v>55</v>
      </c>
      <c r="G41" s="7"/>
      <c r="H41" s="10">
        <v>0</v>
      </c>
      <c r="I41" s="19">
        <f t="shared" si="0"/>
        <v>0</v>
      </c>
    </row>
    <row r="42" spans="1:9" s="4" customFormat="1" ht="23.25" x14ac:dyDescent="0.25">
      <c r="A42" s="23">
        <v>7</v>
      </c>
      <c r="B42" s="7" t="s">
        <v>56</v>
      </c>
      <c r="C42" s="7" t="s">
        <v>48</v>
      </c>
      <c r="D42" s="6">
        <v>6</v>
      </c>
      <c r="E42" s="6">
        <v>150</v>
      </c>
      <c r="F42" s="7" t="s">
        <v>55</v>
      </c>
      <c r="G42" s="7"/>
      <c r="H42" s="10">
        <v>0</v>
      </c>
      <c r="I42" s="19">
        <f t="shared" si="0"/>
        <v>0</v>
      </c>
    </row>
    <row r="43" spans="1:9" s="4" customFormat="1" ht="23.25" x14ac:dyDescent="0.25">
      <c r="A43" s="23">
        <v>8</v>
      </c>
      <c r="B43" s="7" t="s">
        <v>57</v>
      </c>
      <c r="C43" s="7" t="s">
        <v>48</v>
      </c>
      <c r="D43" s="6">
        <v>120</v>
      </c>
      <c r="E43" s="6">
        <v>150</v>
      </c>
      <c r="F43" s="7" t="s">
        <v>51</v>
      </c>
      <c r="G43" s="7"/>
      <c r="H43" s="10">
        <v>0</v>
      </c>
      <c r="I43" s="19">
        <f t="shared" si="0"/>
        <v>0</v>
      </c>
    </row>
    <row r="44" spans="1:9" s="4" customFormat="1" ht="23.25" x14ac:dyDescent="0.25">
      <c r="A44" s="23">
        <v>9</v>
      </c>
      <c r="B44" s="7" t="s">
        <v>58</v>
      </c>
      <c r="C44" s="7" t="s">
        <v>48</v>
      </c>
      <c r="D44" s="6">
        <v>2</v>
      </c>
      <c r="E44" s="6">
        <v>150</v>
      </c>
      <c r="F44" s="7" t="s">
        <v>51</v>
      </c>
      <c r="G44" s="7"/>
      <c r="H44" s="10">
        <v>0</v>
      </c>
      <c r="I44" s="19">
        <f t="shared" si="0"/>
        <v>0</v>
      </c>
    </row>
    <row r="45" spans="1:9" s="4" customFormat="1" ht="23.25" x14ac:dyDescent="0.25">
      <c r="A45" s="23">
        <v>10</v>
      </c>
      <c r="B45" s="7" t="s">
        <v>59</v>
      </c>
      <c r="C45" s="7" t="s">
        <v>48</v>
      </c>
      <c r="D45" s="6">
        <v>10</v>
      </c>
      <c r="E45" s="6">
        <v>120</v>
      </c>
      <c r="F45" s="7" t="s">
        <v>60</v>
      </c>
      <c r="G45" s="7"/>
      <c r="H45" s="10">
        <v>0</v>
      </c>
      <c r="I45" s="19">
        <f t="shared" si="0"/>
        <v>0</v>
      </c>
    </row>
    <row r="46" spans="1:9" s="4" customFormat="1" ht="23.25" x14ac:dyDescent="0.25">
      <c r="A46" s="23">
        <v>11</v>
      </c>
      <c r="B46" s="7" t="s">
        <v>61</v>
      </c>
      <c r="C46" s="7" t="s">
        <v>48</v>
      </c>
      <c r="D46" s="6">
        <v>1</v>
      </c>
      <c r="E46" s="6">
        <v>150</v>
      </c>
      <c r="F46" s="7" t="s">
        <v>62</v>
      </c>
      <c r="G46" s="7"/>
      <c r="H46" s="10">
        <v>0</v>
      </c>
      <c r="I46" s="19">
        <f t="shared" si="0"/>
        <v>0</v>
      </c>
    </row>
    <row r="47" spans="1:9" s="4" customFormat="1" ht="23.25" x14ac:dyDescent="0.25">
      <c r="A47" s="23">
        <v>12</v>
      </c>
      <c r="B47" s="7" t="s">
        <v>63</v>
      </c>
      <c r="C47" s="7" t="s">
        <v>48</v>
      </c>
      <c r="D47" s="6">
        <v>1</v>
      </c>
      <c r="E47" s="6">
        <v>150</v>
      </c>
      <c r="F47" s="7" t="s">
        <v>62</v>
      </c>
      <c r="G47" s="7"/>
      <c r="H47" s="10">
        <v>0</v>
      </c>
      <c r="I47" s="19">
        <f t="shared" si="0"/>
        <v>0</v>
      </c>
    </row>
    <row r="48" spans="1:9" s="4" customFormat="1" ht="23.25" x14ac:dyDescent="0.25">
      <c r="A48" s="23">
        <v>13</v>
      </c>
      <c r="B48" s="7" t="s">
        <v>64</v>
      </c>
      <c r="C48" s="7" t="s">
        <v>48</v>
      </c>
      <c r="D48" s="6">
        <v>1</v>
      </c>
      <c r="E48" s="6">
        <v>120</v>
      </c>
      <c r="F48" s="7" t="s">
        <v>65</v>
      </c>
      <c r="G48" s="7"/>
      <c r="H48" s="10">
        <v>0</v>
      </c>
      <c r="I48" s="19">
        <f t="shared" si="0"/>
        <v>0</v>
      </c>
    </row>
    <row r="49" spans="1:9" s="4" customFormat="1" ht="23.25" x14ac:dyDescent="0.25">
      <c r="A49" s="23">
        <v>14</v>
      </c>
      <c r="B49" s="7" t="s">
        <v>66</v>
      </c>
      <c r="C49" s="7" t="s">
        <v>48</v>
      </c>
      <c r="D49" s="6">
        <v>2</v>
      </c>
      <c r="E49" s="6">
        <v>120</v>
      </c>
      <c r="F49" s="7" t="s">
        <v>67</v>
      </c>
      <c r="G49" s="7"/>
      <c r="H49" s="10">
        <v>0</v>
      </c>
      <c r="I49" s="19">
        <f t="shared" si="0"/>
        <v>0</v>
      </c>
    </row>
    <row r="50" spans="1:9" s="4" customFormat="1" ht="23.25" x14ac:dyDescent="0.25">
      <c r="A50" s="23">
        <v>15</v>
      </c>
      <c r="B50" s="7" t="s">
        <v>68</v>
      </c>
      <c r="C50" s="7" t="s">
        <v>48</v>
      </c>
      <c r="D50" s="6">
        <v>2</v>
      </c>
      <c r="E50" s="6">
        <v>120</v>
      </c>
      <c r="F50" s="7" t="s">
        <v>62</v>
      </c>
      <c r="G50" s="7"/>
      <c r="H50" s="10">
        <v>0</v>
      </c>
      <c r="I50" s="19">
        <f t="shared" si="0"/>
        <v>0</v>
      </c>
    </row>
    <row r="51" spans="1:9" s="4" customFormat="1" ht="23.25" x14ac:dyDescent="0.25">
      <c r="A51" s="23">
        <v>16</v>
      </c>
      <c r="B51" s="7" t="s">
        <v>69</v>
      </c>
      <c r="C51" s="7" t="s">
        <v>48</v>
      </c>
      <c r="D51" s="6">
        <v>2</v>
      </c>
      <c r="E51" s="6">
        <v>120</v>
      </c>
      <c r="F51" s="7" t="s">
        <v>70</v>
      </c>
      <c r="G51" s="7"/>
      <c r="H51" s="10">
        <v>0</v>
      </c>
      <c r="I51" s="19">
        <f t="shared" si="0"/>
        <v>0</v>
      </c>
    </row>
    <row r="52" spans="1:9" s="4" customFormat="1" ht="23.25" x14ac:dyDescent="0.25">
      <c r="A52" s="23">
        <v>17</v>
      </c>
      <c r="B52" s="7" t="s">
        <v>71</v>
      </c>
      <c r="C52" s="7" t="s">
        <v>48</v>
      </c>
      <c r="D52" s="6">
        <v>2</v>
      </c>
      <c r="E52" s="6">
        <v>120</v>
      </c>
      <c r="F52" s="7" t="s">
        <v>72</v>
      </c>
      <c r="G52" s="7"/>
      <c r="H52" s="10">
        <v>0</v>
      </c>
      <c r="I52" s="19">
        <f t="shared" si="0"/>
        <v>0</v>
      </c>
    </row>
    <row r="53" spans="1:9" s="4" customFormat="1" ht="23.25" x14ac:dyDescent="0.25">
      <c r="A53" s="23">
        <v>18</v>
      </c>
      <c r="B53" s="7" t="s">
        <v>73</v>
      </c>
      <c r="C53" s="7" t="s">
        <v>48</v>
      </c>
      <c r="D53" s="6">
        <v>2</v>
      </c>
      <c r="E53" s="6">
        <v>120</v>
      </c>
      <c r="F53" s="7" t="s">
        <v>67</v>
      </c>
      <c r="G53" s="7"/>
      <c r="H53" s="10">
        <v>0</v>
      </c>
      <c r="I53" s="19">
        <f t="shared" si="0"/>
        <v>0</v>
      </c>
    </row>
    <row r="54" spans="1:9" s="4" customFormat="1" ht="23.25" x14ac:dyDescent="0.25">
      <c r="A54" s="23">
        <v>19</v>
      </c>
      <c r="B54" s="7" t="s">
        <v>74</v>
      </c>
      <c r="C54" s="7" t="s">
        <v>48</v>
      </c>
      <c r="D54" s="6">
        <v>12</v>
      </c>
      <c r="E54" s="6">
        <v>120</v>
      </c>
      <c r="F54" s="7" t="s">
        <v>75</v>
      </c>
      <c r="G54" s="7"/>
      <c r="H54" s="10">
        <v>0</v>
      </c>
      <c r="I54" s="19">
        <f t="shared" si="0"/>
        <v>0</v>
      </c>
    </row>
    <row r="55" spans="1:9" s="4" customFormat="1" ht="23.25" x14ac:dyDescent="0.25">
      <c r="A55" s="23">
        <v>20</v>
      </c>
      <c r="B55" s="7" t="s">
        <v>76</v>
      </c>
      <c r="C55" s="7" t="s">
        <v>48</v>
      </c>
      <c r="D55" s="6">
        <v>1</v>
      </c>
      <c r="E55" s="6">
        <v>150</v>
      </c>
      <c r="F55" s="7" t="s">
        <v>77</v>
      </c>
      <c r="G55" s="7"/>
      <c r="H55" s="10">
        <v>0</v>
      </c>
      <c r="I55" s="19">
        <f t="shared" si="0"/>
        <v>0</v>
      </c>
    </row>
    <row r="56" spans="1:9" s="4" customFormat="1" ht="23.25" x14ac:dyDescent="0.25">
      <c r="A56" s="23">
        <v>21</v>
      </c>
      <c r="B56" s="7" t="s">
        <v>78</v>
      </c>
      <c r="C56" s="7" t="s">
        <v>48</v>
      </c>
      <c r="D56" s="6">
        <v>1</v>
      </c>
      <c r="E56" s="6">
        <v>150</v>
      </c>
      <c r="F56" s="7" t="s">
        <v>79</v>
      </c>
      <c r="G56" s="7"/>
      <c r="H56" s="10">
        <v>0</v>
      </c>
      <c r="I56" s="19">
        <f t="shared" si="0"/>
        <v>0</v>
      </c>
    </row>
    <row r="57" spans="1:9" s="4" customFormat="1" ht="23.25" x14ac:dyDescent="0.25">
      <c r="A57" s="23">
        <v>22</v>
      </c>
      <c r="B57" s="7" t="s">
        <v>80</v>
      </c>
      <c r="C57" s="7" t="s">
        <v>48</v>
      </c>
      <c r="D57" s="6">
        <v>2</v>
      </c>
      <c r="E57" s="6">
        <v>120</v>
      </c>
      <c r="F57" s="7" t="s">
        <v>79</v>
      </c>
      <c r="G57" s="7"/>
      <c r="H57" s="10">
        <v>0</v>
      </c>
      <c r="I57" s="19">
        <f t="shared" si="0"/>
        <v>0</v>
      </c>
    </row>
    <row r="58" spans="1:9" s="4" customFormat="1" ht="23.25" x14ac:dyDescent="0.25">
      <c r="A58" s="23">
        <v>23</v>
      </c>
      <c r="B58" s="7" t="s">
        <v>81</v>
      </c>
      <c r="C58" s="7" t="s">
        <v>48</v>
      </c>
      <c r="D58" s="6">
        <v>4</v>
      </c>
      <c r="E58" s="6">
        <v>120</v>
      </c>
      <c r="F58" s="7" t="s">
        <v>82</v>
      </c>
      <c r="G58" s="7"/>
      <c r="H58" s="10">
        <v>0</v>
      </c>
      <c r="I58" s="19">
        <f t="shared" si="0"/>
        <v>0</v>
      </c>
    </row>
    <row r="59" spans="1:9" s="4" customFormat="1" ht="23.25" x14ac:dyDescent="0.25">
      <c r="A59" s="23">
        <v>24</v>
      </c>
      <c r="B59" s="7" t="s">
        <v>83</v>
      </c>
      <c r="C59" s="7" t="s">
        <v>48</v>
      </c>
      <c r="D59" s="6">
        <v>4</v>
      </c>
      <c r="E59" s="6">
        <v>120</v>
      </c>
      <c r="F59" s="7" t="s">
        <v>82</v>
      </c>
      <c r="G59" s="7"/>
      <c r="H59" s="10">
        <v>0</v>
      </c>
      <c r="I59" s="19">
        <f t="shared" si="0"/>
        <v>0</v>
      </c>
    </row>
    <row r="60" spans="1:9" s="4" customFormat="1" ht="23.25" x14ac:dyDescent="0.25">
      <c r="A60" s="23">
        <v>25</v>
      </c>
      <c r="B60" s="7" t="s">
        <v>84</v>
      </c>
      <c r="C60" s="7" t="s">
        <v>48</v>
      </c>
      <c r="D60" s="6">
        <v>4</v>
      </c>
      <c r="E60" s="6">
        <v>120</v>
      </c>
      <c r="F60" s="7" t="s">
        <v>79</v>
      </c>
      <c r="G60" s="7"/>
      <c r="H60" s="10">
        <v>0</v>
      </c>
      <c r="I60" s="19">
        <f t="shared" si="0"/>
        <v>0</v>
      </c>
    </row>
    <row r="61" spans="1:9" s="4" customFormat="1" x14ac:dyDescent="0.25">
      <c r="A61" s="23">
        <v>26</v>
      </c>
      <c r="B61" s="7" t="s">
        <v>85</v>
      </c>
      <c r="C61" s="7" t="s">
        <v>48</v>
      </c>
      <c r="D61" s="6">
        <v>3</v>
      </c>
      <c r="E61" s="6">
        <v>120</v>
      </c>
      <c r="F61" s="7" t="s">
        <v>86</v>
      </c>
      <c r="G61" s="7"/>
      <c r="H61" s="10">
        <v>0</v>
      </c>
      <c r="I61" s="19">
        <f t="shared" si="0"/>
        <v>0</v>
      </c>
    </row>
    <row r="62" spans="1:9" s="4" customFormat="1" ht="23.25" x14ac:dyDescent="0.25">
      <c r="A62" s="23">
        <v>27</v>
      </c>
      <c r="B62" s="7" t="s">
        <v>87</v>
      </c>
      <c r="C62" s="7" t="s">
        <v>48</v>
      </c>
      <c r="D62" s="6">
        <v>5</v>
      </c>
      <c r="E62" s="6">
        <v>120</v>
      </c>
      <c r="F62" s="7" t="s">
        <v>88</v>
      </c>
      <c r="G62" s="7"/>
      <c r="H62" s="10">
        <v>0</v>
      </c>
      <c r="I62" s="19">
        <f t="shared" si="0"/>
        <v>0</v>
      </c>
    </row>
    <row r="63" spans="1:9" s="4" customFormat="1" ht="23.25" x14ac:dyDescent="0.25">
      <c r="A63" s="23">
        <v>28</v>
      </c>
      <c r="B63" s="7" t="s">
        <v>89</v>
      </c>
      <c r="C63" s="7" t="s">
        <v>48</v>
      </c>
      <c r="D63" s="6">
        <v>16</v>
      </c>
      <c r="E63" s="6">
        <v>120</v>
      </c>
      <c r="F63" s="7" t="s">
        <v>90</v>
      </c>
      <c r="G63" s="7"/>
      <c r="H63" s="10">
        <v>0</v>
      </c>
      <c r="I63" s="19">
        <f t="shared" si="0"/>
        <v>0</v>
      </c>
    </row>
    <row r="64" spans="1:9" s="4" customFormat="1" ht="23.25" x14ac:dyDescent="0.25">
      <c r="A64" s="23">
        <v>29</v>
      </c>
      <c r="B64" s="7" t="s">
        <v>91</v>
      </c>
      <c r="C64" s="7" t="s">
        <v>48</v>
      </c>
      <c r="D64" s="6">
        <v>3</v>
      </c>
      <c r="E64" s="6">
        <v>120</v>
      </c>
      <c r="F64" s="7" t="s">
        <v>92</v>
      </c>
      <c r="G64" s="7"/>
      <c r="H64" s="10">
        <v>0</v>
      </c>
      <c r="I64" s="19">
        <f t="shared" si="0"/>
        <v>0</v>
      </c>
    </row>
    <row r="65" spans="1:9" s="4" customFormat="1" ht="23.25" x14ac:dyDescent="0.25">
      <c r="A65" s="23">
        <v>30</v>
      </c>
      <c r="B65" s="7" t="s">
        <v>93</v>
      </c>
      <c r="C65" s="7" t="s">
        <v>48</v>
      </c>
      <c r="D65" s="6">
        <v>6</v>
      </c>
      <c r="E65" s="6">
        <v>120</v>
      </c>
      <c r="F65" s="7" t="s">
        <v>94</v>
      </c>
      <c r="G65" s="7"/>
      <c r="H65" s="10">
        <v>0</v>
      </c>
      <c r="I65" s="19">
        <f t="shared" si="0"/>
        <v>0</v>
      </c>
    </row>
    <row r="66" spans="1:9" s="4" customFormat="1" ht="23.25" x14ac:dyDescent="0.25">
      <c r="A66" s="23">
        <v>31</v>
      </c>
      <c r="B66" s="7" t="s">
        <v>95</v>
      </c>
      <c r="C66" s="7" t="s">
        <v>48</v>
      </c>
      <c r="D66" s="6">
        <v>2</v>
      </c>
      <c r="E66" s="6">
        <v>120</v>
      </c>
      <c r="F66" s="7" t="s">
        <v>96</v>
      </c>
      <c r="G66" s="7"/>
      <c r="H66" s="10">
        <v>0</v>
      </c>
      <c r="I66" s="19">
        <f t="shared" si="0"/>
        <v>0</v>
      </c>
    </row>
    <row r="67" spans="1:9" s="4" customFormat="1" ht="23.25" x14ac:dyDescent="0.25">
      <c r="A67" s="23">
        <v>32</v>
      </c>
      <c r="B67" s="7" t="s">
        <v>97</v>
      </c>
      <c r="C67" s="7" t="s">
        <v>48</v>
      </c>
      <c r="D67" s="6">
        <v>6</v>
      </c>
      <c r="E67" s="6">
        <v>120</v>
      </c>
      <c r="F67" s="7" t="s">
        <v>98</v>
      </c>
      <c r="G67" s="7"/>
      <c r="H67" s="10">
        <v>0</v>
      </c>
      <c r="I67" s="19">
        <f t="shared" si="0"/>
        <v>0</v>
      </c>
    </row>
    <row r="68" spans="1:9" s="4" customFormat="1" ht="23.25" x14ac:dyDescent="0.25">
      <c r="A68" s="23">
        <v>33</v>
      </c>
      <c r="B68" s="7" t="s">
        <v>99</v>
      </c>
      <c r="C68" s="7" t="s">
        <v>48</v>
      </c>
      <c r="D68" s="6">
        <v>4</v>
      </c>
      <c r="E68" s="6">
        <v>120</v>
      </c>
      <c r="F68" s="7" t="s">
        <v>70</v>
      </c>
      <c r="G68" s="7"/>
      <c r="H68" s="10">
        <v>0</v>
      </c>
      <c r="I68" s="19">
        <f t="shared" ref="I68:I99" si="1">ROUND(D68*ROUND(H68,2),2)</f>
        <v>0</v>
      </c>
    </row>
    <row r="69" spans="1:9" s="4" customFormat="1" ht="23.25" x14ac:dyDescent="0.25">
      <c r="A69" s="23">
        <v>34</v>
      </c>
      <c r="B69" s="7" t="s">
        <v>100</v>
      </c>
      <c r="C69" s="7" t="s">
        <v>48</v>
      </c>
      <c r="D69" s="6">
        <v>2</v>
      </c>
      <c r="E69" s="6">
        <v>120</v>
      </c>
      <c r="F69" s="7" t="s">
        <v>65</v>
      </c>
      <c r="G69" s="7"/>
      <c r="H69" s="10">
        <v>0</v>
      </c>
      <c r="I69" s="19">
        <f t="shared" si="1"/>
        <v>0</v>
      </c>
    </row>
    <row r="70" spans="1:9" s="4" customFormat="1" ht="45.75" x14ac:dyDescent="0.25">
      <c r="A70" s="23">
        <v>35</v>
      </c>
      <c r="B70" s="7" t="s">
        <v>101</v>
      </c>
      <c r="C70" s="7" t="s">
        <v>48</v>
      </c>
      <c r="D70" s="6">
        <v>4</v>
      </c>
      <c r="E70" s="6">
        <v>120</v>
      </c>
      <c r="F70" s="7" t="s">
        <v>102</v>
      </c>
      <c r="G70" s="7"/>
      <c r="H70" s="10">
        <v>0</v>
      </c>
      <c r="I70" s="19">
        <f t="shared" si="1"/>
        <v>0</v>
      </c>
    </row>
    <row r="71" spans="1:9" s="4" customFormat="1" ht="34.5" x14ac:dyDescent="0.25">
      <c r="A71" s="23">
        <v>36</v>
      </c>
      <c r="B71" s="7" t="s">
        <v>103</v>
      </c>
      <c r="C71" s="7" t="s">
        <v>48</v>
      </c>
      <c r="D71" s="6">
        <v>11</v>
      </c>
      <c r="E71" s="6">
        <v>120</v>
      </c>
      <c r="F71" s="7" t="s">
        <v>104</v>
      </c>
      <c r="G71" s="7"/>
      <c r="H71" s="10">
        <v>0</v>
      </c>
      <c r="I71" s="19">
        <f t="shared" si="1"/>
        <v>0</v>
      </c>
    </row>
    <row r="72" spans="1:9" s="4" customFormat="1" ht="34.5" x14ac:dyDescent="0.25">
      <c r="A72" s="23">
        <v>37</v>
      </c>
      <c r="B72" s="7" t="s">
        <v>105</v>
      </c>
      <c r="C72" s="7" t="s">
        <v>48</v>
      </c>
      <c r="D72" s="6">
        <v>2</v>
      </c>
      <c r="E72" s="6">
        <v>120</v>
      </c>
      <c r="F72" s="7" t="s">
        <v>104</v>
      </c>
      <c r="G72" s="7"/>
      <c r="H72" s="10">
        <v>0</v>
      </c>
      <c r="I72" s="19">
        <f t="shared" si="1"/>
        <v>0</v>
      </c>
    </row>
    <row r="73" spans="1:9" s="4" customFormat="1" ht="34.5" x14ac:dyDescent="0.25">
      <c r="A73" s="23">
        <v>38</v>
      </c>
      <c r="B73" s="7" t="s">
        <v>106</v>
      </c>
      <c r="C73" s="7" t="s">
        <v>48</v>
      </c>
      <c r="D73" s="6">
        <v>16</v>
      </c>
      <c r="E73" s="6">
        <v>120</v>
      </c>
      <c r="F73" s="7" t="s">
        <v>104</v>
      </c>
      <c r="G73" s="7"/>
      <c r="H73" s="10">
        <v>0</v>
      </c>
      <c r="I73" s="19">
        <f t="shared" si="1"/>
        <v>0</v>
      </c>
    </row>
    <row r="74" spans="1:9" s="4" customFormat="1" ht="34.5" x14ac:dyDescent="0.25">
      <c r="A74" s="23">
        <v>39</v>
      </c>
      <c r="B74" s="7" t="s">
        <v>107</v>
      </c>
      <c r="C74" s="7" t="s">
        <v>48</v>
      </c>
      <c r="D74" s="6">
        <v>1</v>
      </c>
      <c r="E74" s="6">
        <v>120</v>
      </c>
      <c r="F74" s="7" t="s">
        <v>108</v>
      </c>
      <c r="G74" s="7"/>
      <c r="H74" s="10">
        <v>0</v>
      </c>
      <c r="I74" s="19">
        <f t="shared" si="1"/>
        <v>0</v>
      </c>
    </row>
    <row r="75" spans="1:9" s="4" customFormat="1" ht="34.5" x14ac:dyDescent="0.25">
      <c r="A75" s="23">
        <v>40</v>
      </c>
      <c r="B75" s="7" t="s">
        <v>109</v>
      </c>
      <c r="C75" s="7" t="s">
        <v>48</v>
      </c>
      <c r="D75" s="6">
        <v>16</v>
      </c>
      <c r="E75" s="6">
        <v>120</v>
      </c>
      <c r="F75" s="7" t="s">
        <v>108</v>
      </c>
      <c r="G75" s="7"/>
      <c r="H75" s="10">
        <v>0</v>
      </c>
      <c r="I75" s="19">
        <f t="shared" si="1"/>
        <v>0</v>
      </c>
    </row>
    <row r="76" spans="1:9" s="4" customFormat="1" ht="34.5" x14ac:dyDescent="0.25">
      <c r="A76" s="23">
        <v>41</v>
      </c>
      <c r="B76" s="7" t="s">
        <v>110</v>
      </c>
      <c r="C76" s="7" t="s">
        <v>48</v>
      </c>
      <c r="D76" s="6">
        <v>5</v>
      </c>
      <c r="E76" s="6">
        <v>120</v>
      </c>
      <c r="F76" s="7" t="s">
        <v>111</v>
      </c>
      <c r="G76" s="7"/>
      <c r="H76" s="10">
        <v>0</v>
      </c>
      <c r="I76" s="19">
        <f t="shared" si="1"/>
        <v>0</v>
      </c>
    </row>
    <row r="77" spans="1:9" s="4" customFormat="1" ht="34.5" x14ac:dyDescent="0.25">
      <c r="A77" s="23">
        <v>42</v>
      </c>
      <c r="B77" s="7" t="s">
        <v>112</v>
      </c>
      <c r="C77" s="7" t="s">
        <v>48</v>
      </c>
      <c r="D77" s="6">
        <v>5</v>
      </c>
      <c r="E77" s="6">
        <v>120</v>
      </c>
      <c r="F77" s="7" t="s">
        <v>111</v>
      </c>
      <c r="G77" s="7"/>
      <c r="H77" s="10">
        <v>0</v>
      </c>
      <c r="I77" s="19">
        <f t="shared" si="1"/>
        <v>0</v>
      </c>
    </row>
    <row r="78" spans="1:9" s="4" customFormat="1" ht="34.5" x14ac:dyDescent="0.25">
      <c r="A78" s="23">
        <v>43</v>
      </c>
      <c r="B78" s="7" t="s">
        <v>113</v>
      </c>
      <c r="C78" s="7" t="s">
        <v>48</v>
      </c>
      <c r="D78" s="6">
        <v>2</v>
      </c>
      <c r="E78" s="6">
        <v>120</v>
      </c>
      <c r="F78" s="7" t="s">
        <v>111</v>
      </c>
      <c r="G78" s="7"/>
      <c r="H78" s="10">
        <v>0</v>
      </c>
      <c r="I78" s="19">
        <f t="shared" si="1"/>
        <v>0</v>
      </c>
    </row>
    <row r="79" spans="1:9" s="4" customFormat="1" ht="34.5" x14ac:dyDescent="0.25">
      <c r="A79" s="23">
        <v>44</v>
      </c>
      <c r="B79" s="7" t="s">
        <v>114</v>
      </c>
      <c r="C79" s="7" t="s">
        <v>48</v>
      </c>
      <c r="D79" s="6">
        <v>16</v>
      </c>
      <c r="E79" s="6">
        <v>120</v>
      </c>
      <c r="F79" s="7" t="s">
        <v>115</v>
      </c>
      <c r="G79" s="7"/>
      <c r="H79" s="10">
        <v>0</v>
      </c>
      <c r="I79" s="19">
        <f t="shared" si="1"/>
        <v>0</v>
      </c>
    </row>
    <row r="80" spans="1:9" s="4" customFormat="1" ht="34.5" x14ac:dyDescent="0.25">
      <c r="A80" s="23">
        <v>45</v>
      </c>
      <c r="B80" s="7" t="s">
        <v>116</v>
      </c>
      <c r="C80" s="7" t="s">
        <v>48</v>
      </c>
      <c r="D80" s="6">
        <v>3</v>
      </c>
      <c r="E80" s="6">
        <v>120</v>
      </c>
      <c r="F80" s="7" t="s">
        <v>117</v>
      </c>
      <c r="G80" s="7"/>
      <c r="H80" s="10">
        <v>0</v>
      </c>
      <c r="I80" s="19">
        <f t="shared" si="1"/>
        <v>0</v>
      </c>
    </row>
    <row r="81" spans="1:9" s="4" customFormat="1" ht="34.5" x14ac:dyDescent="0.25">
      <c r="A81" s="23">
        <v>46</v>
      </c>
      <c r="B81" s="7" t="s">
        <v>118</v>
      </c>
      <c r="C81" s="7" t="s">
        <v>48</v>
      </c>
      <c r="D81" s="6">
        <v>5</v>
      </c>
      <c r="E81" s="6">
        <v>120</v>
      </c>
      <c r="F81" s="7" t="s">
        <v>117</v>
      </c>
      <c r="G81" s="7"/>
      <c r="H81" s="10">
        <v>0</v>
      </c>
      <c r="I81" s="19">
        <f t="shared" si="1"/>
        <v>0</v>
      </c>
    </row>
    <row r="82" spans="1:9" s="4" customFormat="1" ht="34.5" x14ac:dyDescent="0.25">
      <c r="A82" s="23">
        <v>47</v>
      </c>
      <c r="B82" s="7" t="s">
        <v>119</v>
      </c>
      <c r="C82" s="7" t="s">
        <v>48</v>
      </c>
      <c r="D82" s="6">
        <v>60</v>
      </c>
      <c r="E82" s="6">
        <v>120</v>
      </c>
      <c r="F82" s="7" t="s">
        <v>117</v>
      </c>
      <c r="G82" s="7"/>
      <c r="H82" s="10">
        <v>0</v>
      </c>
      <c r="I82" s="19">
        <f t="shared" si="1"/>
        <v>0</v>
      </c>
    </row>
    <row r="83" spans="1:9" s="4" customFormat="1" ht="34.5" x14ac:dyDescent="0.25">
      <c r="A83" s="23">
        <v>48</v>
      </c>
      <c r="B83" s="7" t="s">
        <v>114</v>
      </c>
      <c r="C83" s="7" t="s">
        <v>48</v>
      </c>
      <c r="D83" s="6">
        <v>16</v>
      </c>
      <c r="E83" s="6">
        <v>120</v>
      </c>
      <c r="F83" s="7" t="s">
        <v>117</v>
      </c>
      <c r="G83" s="7"/>
      <c r="H83" s="10">
        <v>0</v>
      </c>
      <c r="I83" s="19">
        <f t="shared" si="1"/>
        <v>0</v>
      </c>
    </row>
    <row r="84" spans="1:9" s="4" customFormat="1" ht="34.5" x14ac:dyDescent="0.25">
      <c r="A84" s="23">
        <v>49</v>
      </c>
      <c r="B84" s="7" t="s">
        <v>120</v>
      </c>
      <c r="C84" s="7" t="s">
        <v>48</v>
      </c>
      <c r="D84" s="6">
        <v>2</v>
      </c>
      <c r="E84" s="6">
        <v>120</v>
      </c>
      <c r="F84" s="7" t="s">
        <v>121</v>
      </c>
      <c r="G84" s="7"/>
      <c r="H84" s="10">
        <v>0</v>
      </c>
      <c r="I84" s="19">
        <f t="shared" si="1"/>
        <v>0</v>
      </c>
    </row>
    <row r="85" spans="1:9" s="4" customFormat="1" ht="34.5" x14ac:dyDescent="0.25">
      <c r="A85" s="23">
        <v>50</v>
      </c>
      <c r="B85" s="7" t="s">
        <v>122</v>
      </c>
      <c r="C85" s="7" t="s">
        <v>48</v>
      </c>
      <c r="D85" s="6">
        <v>4</v>
      </c>
      <c r="E85" s="6">
        <v>120</v>
      </c>
      <c r="F85" s="7" t="s">
        <v>121</v>
      </c>
      <c r="G85" s="7"/>
      <c r="H85" s="10">
        <v>0</v>
      </c>
      <c r="I85" s="19">
        <f t="shared" si="1"/>
        <v>0</v>
      </c>
    </row>
    <row r="86" spans="1:9" s="4" customFormat="1" ht="23.25" x14ac:dyDescent="0.25">
      <c r="A86" s="23">
        <v>51</v>
      </c>
      <c r="B86" s="7" t="s">
        <v>114</v>
      </c>
      <c r="C86" s="7" t="s">
        <v>48</v>
      </c>
      <c r="D86" s="6">
        <v>144</v>
      </c>
      <c r="E86" s="6">
        <v>120</v>
      </c>
      <c r="F86" s="7" t="s">
        <v>121</v>
      </c>
      <c r="G86" s="7"/>
      <c r="H86" s="10">
        <v>0</v>
      </c>
      <c r="I86" s="19">
        <f t="shared" si="1"/>
        <v>0</v>
      </c>
    </row>
    <row r="87" spans="1:9" s="4" customFormat="1" ht="34.5" x14ac:dyDescent="0.25">
      <c r="A87" s="23">
        <v>52</v>
      </c>
      <c r="B87" s="7" t="s">
        <v>123</v>
      </c>
      <c r="C87" s="7" t="s">
        <v>48</v>
      </c>
      <c r="D87" s="6">
        <v>4</v>
      </c>
      <c r="E87" s="6">
        <v>120</v>
      </c>
      <c r="F87" s="7" t="s">
        <v>124</v>
      </c>
      <c r="G87" s="7"/>
      <c r="H87" s="10">
        <v>0</v>
      </c>
      <c r="I87" s="19">
        <f t="shared" si="1"/>
        <v>0</v>
      </c>
    </row>
    <row r="88" spans="1:9" s="4" customFormat="1" ht="34.5" x14ac:dyDescent="0.25">
      <c r="A88" s="23">
        <v>53</v>
      </c>
      <c r="B88" s="7" t="s">
        <v>125</v>
      </c>
      <c r="C88" s="7" t="s">
        <v>48</v>
      </c>
      <c r="D88" s="6">
        <v>4</v>
      </c>
      <c r="E88" s="6">
        <v>120</v>
      </c>
      <c r="F88" s="7" t="s">
        <v>124</v>
      </c>
      <c r="G88" s="7"/>
      <c r="H88" s="10">
        <v>0</v>
      </c>
      <c r="I88" s="19">
        <f t="shared" si="1"/>
        <v>0</v>
      </c>
    </row>
    <row r="89" spans="1:9" s="4" customFormat="1" ht="23.25" x14ac:dyDescent="0.25">
      <c r="A89" s="23">
        <v>54</v>
      </c>
      <c r="B89" s="7" t="s">
        <v>114</v>
      </c>
      <c r="C89" s="7" t="s">
        <v>48</v>
      </c>
      <c r="D89" s="6">
        <v>96</v>
      </c>
      <c r="E89" s="6">
        <v>120</v>
      </c>
      <c r="F89" s="7" t="s">
        <v>124</v>
      </c>
      <c r="G89" s="7"/>
      <c r="H89" s="10">
        <v>0</v>
      </c>
      <c r="I89" s="19">
        <f t="shared" si="1"/>
        <v>0</v>
      </c>
    </row>
    <row r="90" spans="1:9" x14ac:dyDescent="0.25">
      <c r="A90" s="26"/>
      <c r="B90" s="1" t="s">
        <v>126</v>
      </c>
      <c r="C90" s="11"/>
      <c r="D90" s="2" t="s">
        <v>127</v>
      </c>
      <c r="E90" s="2"/>
      <c r="F90" s="11"/>
      <c r="G90" s="11"/>
      <c r="H90" s="11"/>
      <c r="I90" s="20">
        <f>SUM(I36:I89)</f>
        <v>0</v>
      </c>
    </row>
    <row r="91" spans="1:9" x14ac:dyDescent="0.25">
      <c r="A91" s="26"/>
      <c r="B91" s="1" t="s">
        <v>128</v>
      </c>
      <c r="C91" s="11"/>
      <c r="D91" s="11"/>
      <c r="E91" s="11"/>
      <c r="F91" s="11"/>
      <c r="G91" s="11"/>
      <c r="H91" s="11"/>
      <c r="I91" s="20">
        <f>I90*0.18</f>
        <v>0</v>
      </c>
    </row>
    <row r="92" spans="1:9" ht="15.75" thickBot="1" x14ac:dyDescent="0.3">
      <c r="A92" s="27"/>
      <c r="B92" s="15" t="s">
        <v>129</v>
      </c>
      <c r="C92" s="14"/>
      <c r="D92" s="14"/>
      <c r="E92" s="14"/>
      <c r="F92" s="14"/>
      <c r="G92" s="14"/>
      <c r="H92" s="14"/>
      <c r="I92" s="21">
        <f>SUM(I90:I91)</f>
        <v>0</v>
      </c>
    </row>
    <row r="93" spans="1:9" ht="39.950000000000003" customHeight="1" x14ac:dyDescent="0.25">
      <c r="B93" s="28" t="s">
        <v>130</v>
      </c>
      <c r="C93" s="29"/>
      <c r="D93" s="29"/>
      <c r="E93" s="29"/>
      <c r="F93" s="29"/>
      <c r="G93" s="29"/>
      <c r="H93" s="29"/>
      <c r="I93" s="29"/>
    </row>
    <row r="94" spans="1:9" ht="20.100000000000001" customHeight="1" x14ac:dyDescent="0.25">
      <c r="B94" s="30" t="s">
        <v>131</v>
      </c>
      <c r="C94" s="31"/>
      <c r="D94" s="31"/>
      <c r="E94" s="31"/>
      <c r="F94" s="31"/>
      <c r="G94" s="31"/>
      <c r="H94" s="31"/>
      <c r="I94" s="31"/>
    </row>
    <row r="95" spans="1:9" x14ac:dyDescent="0.25">
      <c r="B95" s="32" t="s">
        <v>132</v>
      </c>
      <c r="C95" s="33"/>
      <c r="D95" s="33"/>
      <c r="E95" s="33"/>
      <c r="F95" s="33"/>
      <c r="G95" s="33"/>
      <c r="H95" s="33"/>
      <c r="I95" s="33"/>
    </row>
    <row r="96" spans="1:9" x14ac:dyDescent="0.25">
      <c r="B96" s="34" t="s">
        <v>133</v>
      </c>
      <c r="C96" s="33"/>
      <c r="D96" s="33"/>
      <c r="E96" s="33"/>
      <c r="F96" s="33"/>
      <c r="G96" s="33"/>
      <c r="H96" s="33"/>
      <c r="I96" s="33"/>
    </row>
    <row r="97" spans="2:9" x14ac:dyDescent="0.25">
      <c r="B97" s="34" t="s">
        <v>134</v>
      </c>
      <c r="C97" s="33"/>
      <c r="D97" s="33"/>
      <c r="E97" s="33"/>
      <c r="F97" s="33"/>
      <c r="G97" s="33"/>
      <c r="H97" s="33"/>
      <c r="I97" s="33"/>
    </row>
    <row r="99" spans="2:9" s="4" customFormat="1" x14ac:dyDescent="0.25">
      <c r="B99" s="12" t="s">
        <v>135</v>
      </c>
      <c r="D99" s="12" t="s">
        <v>136</v>
      </c>
      <c r="E99" s="12"/>
      <c r="I99" s="12" t="s">
        <v>137</v>
      </c>
    </row>
    <row r="101" spans="2:9" x14ac:dyDescent="0.25">
      <c r="B101" s="13" t="s">
        <v>138</v>
      </c>
    </row>
  </sheetData>
  <mergeCells count="67">
    <mergeCell ref="B6:F6"/>
    <mergeCell ref="G6:I6"/>
    <mergeCell ref="A1:D1"/>
    <mergeCell ref="A2:I2"/>
    <mergeCell ref="A3:I3"/>
    <mergeCell ref="C5:F5"/>
    <mergeCell ref="G5:I5"/>
    <mergeCell ref="B7:F7"/>
    <mergeCell ref="G7:I7"/>
    <mergeCell ref="B8:F8"/>
    <mergeCell ref="G8:I8"/>
    <mergeCell ref="B9:F9"/>
    <mergeCell ref="G9:I9"/>
    <mergeCell ref="B10:F10"/>
    <mergeCell ref="G10:I10"/>
    <mergeCell ref="B11:F11"/>
    <mergeCell ref="G11:I11"/>
    <mergeCell ref="B12:F12"/>
    <mergeCell ref="G12:I12"/>
    <mergeCell ref="B13:F13"/>
    <mergeCell ref="G13:I13"/>
    <mergeCell ref="B14:F14"/>
    <mergeCell ref="G14:I14"/>
    <mergeCell ref="B15:F15"/>
    <mergeCell ref="G15:I15"/>
    <mergeCell ref="C22:F22"/>
    <mergeCell ref="G22:I22"/>
    <mergeCell ref="B16:F16"/>
    <mergeCell ref="G16:I16"/>
    <mergeCell ref="B17:F17"/>
    <mergeCell ref="G17:I17"/>
    <mergeCell ref="B18:F18"/>
    <mergeCell ref="G18:I18"/>
    <mergeCell ref="A19:I19"/>
    <mergeCell ref="C20:F20"/>
    <mergeCell ref="G20:I20"/>
    <mergeCell ref="C21:F21"/>
    <mergeCell ref="G21:I21"/>
    <mergeCell ref="C23:F23"/>
    <mergeCell ref="G23:I23"/>
    <mergeCell ref="C24:F24"/>
    <mergeCell ref="G24:I24"/>
    <mergeCell ref="C25:F25"/>
    <mergeCell ref="G25:I25"/>
    <mergeCell ref="C26:F26"/>
    <mergeCell ref="G26:I26"/>
    <mergeCell ref="C27:F27"/>
    <mergeCell ref="G27:I27"/>
    <mergeCell ref="C28:F28"/>
    <mergeCell ref="G28:I28"/>
    <mergeCell ref="C29:F29"/>
    <mergeCell ref="G29:I29"/>
    <mergeCell ref="C30:F30"/>
    <mergeCell ref="G30:I30"/>
    <mergeCell ref="C31:F31"/>
    <mergeCell ref="G31:I31"/>
    <mergeCell ref="C32:F32"/>
    <mergeCell ref="G32:I32"/>
    <mergeCell ref="C33:F33"/>
    <mergeCell ref="G33:I33"/>
    <mergeCell ref="C34:F34"/>
    <mergeCell ref="G34:I34"/>
    <mergeCell ref="B93:I93"/>
    <mergeCell ref="B94:I94"/>
    <mergeCell ref="B95:I95"/>
    <mergeCell ref="B96:I96"/>
    <mergeCell ref="B97:I9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2015-07-21T11:31:34Z</dcterms:created>
  <dcterms:modified xsi:type="dcterms:W3CDTF">2015-07-21T12:12:55Z</dcterms:modified>
</cp:coreProperties>
</file>